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24801-ТПИР ОТМ-2021 Разъединители 35-110 КВ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P16" i="1" l="1"/>
  <c r="Q16" i="1" s="1"/>
  <c r="N16" i="1"/>
  <c r="M16" i="1"/>
  <c r="J16" i="1"/>
  <c r="I16" i="1"/>
  <c r="Q17" i="1" l="1"/>
  <c r="M12" i="1" l="1"/>
  <c r="M13" i="1"/>
  <c r="J12" i="1"/>
  <c r="J13" i="1"/>
  <c r="I12" i="1"/>
  <c r="I13" i="1"/>
  <c r="G16" i="1"/>
  <c r="G17" i="1" l="1"/>
  <c r="I11" i="1" l="1"/>
  <c r="I10" i="1"/>
  <c r="P11" i="1"/>
  <c r="Q11" i="1" s="1"/>
  <c r="P12" i="1"/>
  <c r="Q12" i="1" s="1"/>
  <c r="P13" i="1"/>
  <c r="Q13" i="1" s="1"/>
  <c r="P10" i="1"/>
  <c r="Q10" i="1" s="1"/>
  <c r="M11" i="1"/>
  <c r="M10" i="1"/>
  <c r="J11" i="1"/>
  <c r="J10" i="1"/>
  <c r="Q14" i="1" l="1"/>
  <c r="Q18" i="1" s="1"/>
  <c r="N12" i="1"/>
  <c r="N10" i="1"/>
  <c r="N13" i="1"/>
  <c r="N11" i="1"/>
  <c r="Q19" i="1" l="1"/>
  <c r="Q20" i="1" s="1"/>
  <c r="G14" i="1"/>
  <c r="G18" i="1" s="1"/>
  <c r="F3" i="1" l="1"/>
  <c r="G19" i="1"/>
  <c r="G20" i="1" s="1"/>
</calcChain>
</file>

<file path=xl/sharedStrings.xml><?xml version="1.0" encoding="utf-8"?>
<sst xmlns="http://schemas.openxmlformats.org/spreadsheetml/2006/main" count="47" uniqueCount="33">
  <si>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</si>
  <si>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</si>
  <si>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</si>
  <si>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</si>
  <si>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</si>
  <si>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</si>
  <si>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</si>
  <si>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</si>
  <si>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</si>
  <si>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</si>
  <si>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</si>
  <si>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</si>
  <si>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</si>
  <si>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</si>
  <si>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</si>
  <si>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</si>
  <si>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</si>
  <si>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</si>
  <si>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</si>
  <si>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</si>
  <si>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</si>
  <si>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</si>
  <si>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</si>
  <si>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</si>
  <si>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</si>
  <si>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</si>
  <si>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Разъединитель трехполюсный РГНП.2-110/1000-40УХЛ1 с приводами ПД-14-00,01УХЛ1 с рамой и блоком управления (Технические характеристики согласно Приложения № 1.1 Опросной лист № 1; № 2)</t>
  </si>
  <si>
    <t>Разъединитель трехполюсный РГНП.1а-110/1000-40УХЛ1 с приводами ПД-14-00,01УХЛ1 с рамой и блоком управления (Технические характеристики согласно Приложения № 1.1 Опросной лист № 1; № 2)</t>
  </si>
  <si>
    <t>Разъединитель трехполюсный РГНП.1б-СК-110/1000-40УХЛ1 с приводами ПД-14-00,01УХЛ1 с рамой и блоком управления (Технические характеристики согласно Приложения № 1.1 Опросной лист № 1; № 2)</t>
  </si>
  <si>
    <t>компл.</t>
  </si>
  <si>
    <t>шт.</t>
  </si>
  <si>
    <t>Разъединитель трехполюсный РДЗ.2-35/1000Н УХЛ1 с приводом ПР-00-2Б УХЛ1 (Технические характеристики согласно Приложения № 1.2 Опросной лист № 3)</t>
  </si>
  <si>
    <t>Заземлитель нейтрали однополюсный ЗОН-110 УХЛ 1 (Технические характеристики согласно Приложения № 1.3 Опросной лист №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</si>
</sst>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4" fontId="4" fillId="0" borderId="42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34" xfId="0" applyFont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49" fontId="7" fillId="5" borderId="12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7" fillId="5" borderId="5" xfId="0" applyNumberFormat="1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5" xfId="0" applyNumberFormat="1" applyFont="1" applyFill="1" applyBorder="1" applyAlignment="1">
      <alignment horizontal="center" vertical="top" wrapText="1"/>
    </xf>
    <xf numFmtId="4" fontId="7" fillId="5" borderId="26" xfId="0" applyNumberFormat="1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/>
    </xf>
    <xf numFmtId="49" fontId="7" fillId="5" borderId="1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  <protection locked="0"/>
    </xf>
    <xf numFmtId="3" fontId="7" fillId="5" borderId="7" xfId="0" applyNumberFormat="1" applyFont="1" applyFill="1" applyBorder="1" applyAlignment="1">
      <alignment horizontal="center" vertical="top" wrapText="1"/>
    </xf>
    <xf numFmtId="4" fontId="7" fillId="5" borderId="7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7" xfId="0" applyNumberFormat="1" applyFont="1" applyFill="1" applyBorder="1" applyAlignment="1">
      <alignment horizontal="center" vertical="top" wrapText="1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6" fillId="5" borderId="29" xfId="0" applyNumberFormat="1" applyFont="1" applyFill="1" applyBorder="1" applyAlignment="1">
      <alignment horizontal="center" vertical="top" wrapText="1"/>
    </xf>
    <xf numFmtId="49" fontId="2" fillId="2" borderId="30" xfId="0" applyNumberFormat="1" applyFont="1" applyFill="1" applyBorder="1" applyAlignment="1" applyProtection="1">
      <alignment horizontal="left" vertical="top" wrapText="1"/>
      <protection locked="0"/>
    </xf>
    <xf numFmtId="4" fontId="2" fillId="2" borderId="30" xfId="0" applyNumberFormat="1" applyFont="1" applyFill="1" applyBorder="1" applyAlignment="1" applyProtection="1">
      <alignment horizontal="center" vertical="top" wrapText="1"/>
      <protection locked="0"/>
    </xf>
    <xf numFmtId="4" fontId="7" fillId="5" borderId="31" xfId="0" applyNumberFormat="1" applyFont="1" applyFill="1" applyBorder="1" applyAlignment="1">
      <alignment horizontal="center" vertical="top" wrapText="1"/>
    </xf>
    <xf numFmtId="4" fontId="6" fillId="4" borderId="39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" fontId="7" fillId="4" borderId="22" xfId="0" applyNumberFormat="1" applyFont="1" applyFill="1" applyBorder="1" applyAlignment="1">
      <alignment horizontal="center" vertical="top" wrapText="1"/>
    </xf>
    <xf numFmtId="4" fontId="7" fillId="4" borderId="2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6" fillId="4" borderId="4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4" fontId="2" fillId="4" borderId="52" xfId="0" applyNumberFormat="1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4" fontId="1" fillId="5" borderId="24" xfId="0" applyNumberFormat="1" applyFont="1" applyFill="1" applyBorder="1" applyAlignment="1" applyProtection="1">
      <alignment horizontal="center" vertical="top" wrapText="1"/>
    </xf>
    <xf numFmtId="4" fontId="6" fillId="5" borderId="24" xfId="0" applyNumberFormat="1" applyFont="1" applyFill="1" applyBorder="1" applyAlignment="1">
      <alignment horizontal="center" vertical="top" wrapText="1"/>
    </xf>
    <xf numFmtId="4" fontId="4" fillId="0" borderId="42" xfId="1" applyNumberFormat="1" applyFont="1" applyBorder="1" applyAlignment="1">
      <alignment horizontal="right" vertical="top"/>
    </xf>
    <xf numFmtId="4" fontId="11" fillId="0" borderId="28" xfId="1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 wrapText="1"/>
    </xf>
    <xf numFmtId="0" fontId="11" fillId="0" borderId="37" xfId="0" applyNumberFormat="1" applyFont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4" fontId="13" fillId="0" borderId="28" xfId="1" applyNumberFormat="1" applyFont="1" applyBorder="1" applyAlignment="1">
      <alignment horizontal="center" vertical="center"/>
    </xf>
    <xf numFmtId="4" fontId="14" fillId="5" borderId="22" xfId="0" applyNumberFormat="1" applyFont="1" applyFill="1" applyBorder="1" applyAlignment="1" applyProtection="1">
      <alignment horizontal="center" vertical="center" wrapText="1"/>
    </xf>
    <xf numFmtId="4" fontId="14" fillId="5" borderId="41" xfId="0" applyNumberFormat="1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4" fontId="1" fillId="4" borderId="40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1" fillId="4" borderId="36" xfId="0" applyNumberFormat="1" applyFont="1" applyFill="1" applyBorder="1" applyAlignment="1" applyProtection="1">
      <alignment horizontal="right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left"/>
    </xf>
    <xf numFmtId="0" fontId="6" fillId="6" borderId="35" xfId="0" applyFont="1" applyFill="1" applyBorder="1" applyAlignment="1">
      <alignment horizontal="left"/>
    </xf>
    <xf numFmtId="0" fontId="6" fillId="6" borderId="12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6" fillId="6" borderId="48" xfId="0" applyFont="1" applyFill="1" applyBorder="1" applyAlignment="1">
      <alignment horizontal="center" vertical="center" wrapText="1"/>
    </xf>
    <xf numFmtId="0" fontId="6" fillId="6" borderId="58" xfId="0" applyFont="1" applyFill="1" applyBorder="1" applyAlignment="1">
      <alignment horizontal="center" vertical="center" wrapText="1"/>
    </xf>
    <xf numFmtId="0" fontId="6" fillId="6" borderId="50" xfId="0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5" fillId="6" borderId="55" xfId="0" applyFont="1" applyFill="1" applyBorder="1" applyAlignment="1">
      <alignment horizontal="left"/>
    </xf>
    <xf numFmtId="0" fontId="5" fillId="6" borderId="47" xfId="0" applyFont="1" applyFill="1" applyBorder="1" applyAlignment="1">
      <alignment horizontal="left"/>
    </xf>
    <xf numFmtId="0" fontId="6" fillId="5" borderId="56" xfId="0" applyFont="1" applyFill="1" applyBorder="1" applyAlignment="1">
      <alignment horizontal="left"/>
    </xf>
    <xf numFmtId="0" fontId="5" fillId="5" borderId="55" xfId="0" applyFont="1" applyFill="1" applyBorder="1" applyAlignment="1">
      <alignment horizontal="left"/>
    </xf>
    <xf numFmtId="0" fontId="5" fillId="5" borderId="57" xfId="0" applyFont="1" applyFill="1" applyBorder="1" applyAlignment="1">
      <alignment horizontal="left"/>
    </xf>
    <xf numFmtId="0" fontId="6" fillId="6" borderId="44" xfId="0" applyFont="1" applyFill="1" applyBorder="1" applyAlignment="1">
      <alignment horizontal="center"/>
    </xf>
    <xf numFmtId="0" fontId="6" fillId="6" borderId="55" xfId="0" applyFont="1" applyFill="1" applyBorder="1" applyAlignment="1">
      <alignment horizontal="center"/>
    </xf>
    <xf numFmtId="0" fontId="6" fillId="6" borderId="45" xfId="0" applyFont="1" applyFill="1" applyBorder="1" applyAlignment="1">
      <alignment horizontal="center"/>
    </xf>
    <xf numFmtId="0" fontId="3" fillId="2" borderId="28" xfId="0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zoomScale="70" zoomScaleNormal="70" workbookViewId="0">
      <selection activeCell="B20" sqref="B20:F20"/>
    </sheetView>
  </sheetViews>
  <sheetFormatPr defaultRowHeight="15.75" x14ac:dyDescent="0.25"/>
  <cols>
    <col min="1" max="1" width="4.5703125" style="3" customWidth="1"/>
    <col min="2" max="2" width="9.140625" style="3" customWidth="1"/>
    <col min="3" max="3" width="39.28515625" style="3" customWidth="1"/>
    <col min="4" max="4" width="9.7109375" style="3" customWidth="1"/>
    <col min="5" max="5" width="17.140625" style="3" customWidth="1"/>
    <col min="6" max="6" width="16.7109375" style="3" customWidth="1"/>
    <col min="7" max="7" width="22.85546875" style="3" customWidth="1"/>
    <col min="8" max="9" width="9.140625" style="3"/>
    <col min="10" max="10" width="36.5703125" style="3" customWidth="1"/>
    <col min="11" max="11" width="21.28515625" style="3" customWidth="1"/>
    <col min="12" max="12" width="23.5703125" style="3" customWidth="1"/>
    <col min="13" max="13" width="7.28515625" style="3" customWidth="1"/>
    <col min="14" max="14" width="15" style="3" customWidth="1"/>
    <col min="15" max="15" width="13.85546875" style="3" customWidth="1"/>
    <col min="16" max="16" width="8.7109375" style="3" customWidth="1"/>
    <col min="17" max="17" width="22.7109375" style="3" customWidth="1"/>
    <col min="18" max="16384" width="9.140625" style="3"/>
  </cols>
  <sheetData>
    <row r="1" spans="1:27" ht="34.5" customHeight="1" x14ac:dyDescent="0.25">
      <c r="B1" s="64" t="s">
        <v>20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 thickBot="1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customFormat="1" ht="34.5" customHeight="1" thickBot="1" x14ac:dyDescent="0.3">
      <c r="B3" s="65" t="s">
        <v>10</v>
      </c>
      <c r="C3" s="66"/>
      <c r="D3" s="66"/>
      <c r="E3" s="67"/>
      <c r="F3" s="43">
        <f>G18</f>
        <v>17282799.460000001</v>
      </c>
      <c r="G3" s="44" t="s">
        <v>2</v>
      </c>
      <c r="H3" s="37"/>
      <c r="I3" s="82" t="s">
        <v>17</v>
      </c>
      <c r="J3" s="83"/>
      <c r="K3" s="83"/>
      <c r="L3" s="83"/>
      <c r="M3" s="83"/>
      <c r="N3" s="83"/>
      <c r="O3" s="83"/>
      <c r="P3" s="83"/>
      <c r="Q3" s="84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customFormat="1" ht="33.75" customHeight="1" x14ac:dyDescent="0.25">
      <c r="B4" s="74"/>
      <c r="C4" s="74"/>
      <c r="D4" s="74"/>
      <c r="E4" s="74"/>
      <c r="F4" s="74"/>
      <c r="G4" s="74"/>
      <c r="H4" s="37"/>
      <c r="I4" s="88" t="s">
        <v>18</v>
      </c>
      <c r="J4" s="88"/>
      <c r="K4" s="88"/>
      <c r="L4" s="88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customFormat="1" ht="21.75" customHeight="1" x14ac:dyDescent="0.25">
      <c r="B5" s="37"/>
      <c r="C5" s="37"/>
      <c r="D5" s="37"/>
      <c r="E5" s="37"/>
      <c r="F5" s="37"/>
      <c r="G5" s="37"/>
      <c r="H5" s="37"/>
      <c r="I5" s="38" t="s">
        <v>19</v>
      </c>
      <c r="J5" s="38"/>
      <c r="K5" s="38"/>
      <c r="L5" s="38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 ht="16.5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32.25" customHeight="1" thickBot="1" x14ac:dyDescent="0.3">
      <c r="B7" s="75" t="s">
        <v>11</v>
      </c>
      <c r="C7" s="76"/>
      <c r="D7" s="77"/>
      <c r="E7" s="77"/>
      <c r="F7" s="78"/>
      <c r="G7" s="79"/>
      <c r="H7" s="6"/>
      <c r="I7" s="82" t="s">
        <v>24</v>
      </c>
      <c r="J7" s="83"/>
      <c r="K7" s="83"/>
      <c r="L7" s="83"/>
      <c r="M7" s="83"/>
      <c r="N7" s="83"/>
      <c r="O7" s="83"/>
      <c r="P7" s="83"/>
      <c r="Q7" s="84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82.25" customHeight="1" thickBot="1" x14ac:dyDescent="0.3">
      <c r="B8" s="39" t="s">
        <v>3</v>
      </c>
      <c r="C8" s="40" t="s">
        <v>0</v>
      </c>
      <c r="D8" s="40" t="s">
        <v>7</v>
      </c>
      <c r="E8" s="41" t="s">
        <v>8</v>
      </c>
      <c r="F8" s="41" t="s">
        <v>4</v>
      </c>
      <c r="G8" s="42" t="s">
        <v>9</v>
      </c>
      <c r="H8" s="45"/>
      <c r="I8" s="39" t="s">
        <v>3</v>
      </c>
      <c r="J8" s="40" t="s">
        <v>1</v>
      </c>
      <c r="K8" s="8" t="s">
        <v>22</v>
      </c>
      <c r="L8" s="7" t="s">
        <v>23</v>
      </c>
      <c r="M8" s="40" t="s">
        <v>7</v>
      </c>
      <c r="N8" s="41" t="s">
        <v>8</v>
      </c>
      <c r="O8" s="41" t="s">
        <v>12</v>
      </c>
      <c r="P8" s="41" t="s">
        <v>4</v>
      </c>
      <c r="Q8" s="42" t="s">
        <v>13</v>
      </c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5.75" customHeight="1" thickBot="1" x14ac:dyDescent="0.3">
      <c r="B9" s="89" t="s">
        <v>21</v>
      </c>
      <c r="C9" s="90"/>
      <c r="D9" s="90"/>
      <c r="E9" s="90"/>
      <c r="F9" s="90"/>
      <c r="G9" s="91"/>
      <c r="H9" s="46"/>
      <c r="I9" s="89" t="s">
        <v>21</v>
      </c>
      <c r="J9" s="92"/>
      <c r="K9" s="92"/>
      <c r="L9" s="92"/>
      <c r="M9" s="92"/>
      <c r="N9" s="92"/>
      <c r="O9" s="92"/>
      <c r="P9" s="92"/>
      <c r="Q9" s="91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27.5" customHeight="1" x14ac:dyDescent="0.25">
      <c r="A10" s="9"/>
      <c r="B10" s="10">
        <v>1</v>
      </c>
      <c r="C10" s="56" t="s">
        <v>26</v>
      </c>
      <c r="D10" s="57" t="s">
        <v>29</v>
      </c>
      <c r="E10" s="59">
        <v>842083.33</v>
      </c>
      <c r="F10" s="58">
        <v>11</v>
      </c>
      <c r="G10" s="60">
        <f>E10*F10</f>
        <v>9262916.629999999</v>
      </c>
      <c r="H10" s="5"/>
      <c r="I10" s="11">
        <f>B10</f>
        <v>1</v>
      </c>
      <c r="J10" s="12" t="str">
        <f>C10</f>
        <v>Разъединитель трехполюсный РГНП.2-110/1000-40УХЛ1 с приводами ПД-14-00,01УХЛ1 с рамой и блоком управления (Технические характеристики согласно Приложения № 1.1 Опросной лист № 1; № 2)</v>
      </c>
      <c r="K10" s="13"/>
      <c r="L10" s="13"/>
      <c r="M10" s="14" t="str">
        <f>D10</f>
        <v>компл.</v>
      </c>
      <c r="N10" s="15">
        <f>E10</f>
        <v>842083.33</v>
      </c>
      <c r="O10" s="16"/>
      <c r="P10" s="17">
        <f>F10</f>
        <v>11</v>
      </c>
      <c r="Q10" s="18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19.25" customHeight="1" x14ac:dyDescent="0.25">
      <c r="A11" s="9"/>
      <c r="B11" s="10">
        <v>2</v>
      </c>
      <c r="C11" s="56" t="s">
        <v>27</v>
      </c>
      <c r="D11" s="57" t="s">
        <v>29</v>
      </c>
      <c r="E11" s="59">
        <v>683333.33</v>
      </c>
      <c r="F11" s="58">
        <v>10</v>
      </c>
      <c r="G11" s="61">
        <f t="shared" ref="G11:G13" si="0">E11*F11</f>
        <v>6833333.2999999998</v>
      </c>
      <c r="H11" s="5"/>
      <c r="I11" s="19">
        <f t="shared" ref="I11:I13" si="1">B11</f>
        <v>2</v>
      </c>
      <c r="J11" s="20" t="str">
        <f t="shared" ref="J11:J16" si="2">C11</f>
        <v>Разъединитель трехполюсный РГНП.1а-110/1000-40УХЛ1 с приводами ПД-14-00,01УХЛ1 с рамой и блоком управления (Технические характеристики согласно Приложения № 1.1 Опросной лист № 1; № 2)</v>
      </c>
      <c r="K11" s="21"/>
      <c r="L11" s="21"/>
      <c r="M11" s="22" t="str">
        <f t="shared" ref="M11:M13" si="3">D11</f>
        <v>компл.</v>
      </c>
      <c r="N11" s="23">
        <f t="shared" ref="N11:N13" si="4">E11</f>
        <v>683333.33</v>
      </c>
      <c r="O11" s="24"/>
      <c r="P11" s="25">
        <f t="shared" ref="P11:P13" si="5">F11</f>
        <v>10</v>
      </c>
      <c r="Q11" s="18">
        <f t="shared" ref="Q11:Q13" si="6">O11*P11</f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17.75" customHeight="1" x14ac:dyDescent="0.25">
      <c r="A12" s="9"/>
      <c r="B12" s="10">
        <v>3</v>
      </c>
      <c r="C12" s="56" t="s">
        <v>28</v>
      </c>
      <c r="D12" s="57" t="s">
        <v>29</v>
      </c>
      <c r="E12" s="59">
        <v>747500</v>
      </c>
      <c r="F12" s="58">
        <v>1</v>
      </c>
      <c r="G12" s="61">
        <f t="shared" si="0"/>
        <v>747500</v>
      </c>
      <c r="H12" s="5"/>
      <c r="I12" s="19">
        <f t="shared" si="1"/>
        <v>3</v>
      </c>
      <c r="J12" s="20" t="str">
        <f t="shared" si="2"/>
        <v>Разъединитель трехполюсный РГНП.1б-СК-110/1000-40УХЛ1 с приводами ПД-14-00,01УХЛ1 с рамой и блоком управления (Технические характеристики согласно Приложения № 1.1 Опросной лист № 1; № 2)</v>
      </c>
      <c r="K12" s="21"/>
      <c r="L12" s="21"/>
      <c r="M12" s="22" t="str">
        <f t="shared" si="3"/>
        <v>компл.</v>
      </c>
      <c r="N12" s="23">
        <f t="shared" si="4"/>
        <v>747500</v>
      </c>
      <c r="O12" s="24"/>
      <c r="P12" s="25">
        <f t="shared" si="5"/>
        <v>1</v>
      </c>
      <c r="Q12" s="18">
        <f t="shared" si="6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03.5" customHeight="1" x14ac:dyDescent="0.25">
      <c r="A13" s="9"/>
      <c r="B13" s="10">
        <v>4</v>
      </c>
      <c r="C13" s="106" t="s">
        <v>31</v>
      </c>
      <c r="D13" s="57" t="s">
        <v>29</v>
      </c>
      <c r="E13" s="59">
        <v>235716.19</v>
      </c>
      <c r="F13" s="58">
        <v>1</v>
      </c>
      <c r="G13" s="61">
        <f t="shared" si="0"/>
        <v>235716.19</v>
      </c>
      <c r="H13" s="5"/>
      <c r="I13" s="19">
        <f t="shared" si="1"/>
        <v>4</v>
      </c>
      <c r="J13" s="20" t="str">
        <f t="shared" si="2"/>
        <v>Разъединитель трехполюсный РДЗ.2-35/1000Н УХЛ1 с приводом ПР-00-2Б УХЛ1 (Технические характеристики согласно Приложения № 1.2 Опросной лист № 3)</v>
      </c>
      <c r="K13" s="21"/>
      <c r="L13" s="21"/>
      <c r="M13" s="22" t="str">
        <f t="shared" si="3"/>
        <v>компл.</v>
      </c>
      <c r="N13" s="23">
        <f t="shared" si="4"/>
        <v>235716.19</v>
      </c>
      <c r="O13" s="24"/>
      <c r="P13" s="25">
        <f t="shared" si="5"/>
        <v>1</v>
      </c>
      <c r="Q13" s="18">
        <f t="shared" si="6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x14ac:dyDescent="0.25">
      <c r="A14" s="9"/>
      <c r="B14" s="85" t="s">
        <v>15</v>
      </c>
      <c r="C14" s="86"/>
      <c r="D14" s="86"/>
      <c r="E14" s="86"/>
      <c r="F14" s="87"/>
      <c r="G14" s="26">
        <f>SUM(G10:G13)</f>
        <v>17079466.120000001</v>
      </c>
      <c r="H14" s="45"/>
      <c r="I14" s="93" t="s">
        <v>15</v>
      </c>
      <c r="J14" s="94"/>
      <c r="K14" s="94"/>
      <c r="L14" s="94"/>
      <c r="M14" s="94"/>
      <c r="N14" s="94"/>
      <c r="O14" s="94"/>
      <c r="P14" s="95"/>
      <c r="Q14" s="27">
        <f>SUM(Q10:Q13)</f>
        <v>0</v>
      </c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x14ac:dyDescent="0.25">
      <c r="A15" s="9"/>
      <c r="B15" s="103" t="s">
        <v>25</v>
      </c>
      <c r="C15" s="104"/>
      <c r="D15" s="105"/>
      <c r="E15" s="105"/>
      <c r="F15" s="104"/>
      <c r="G15" s="105"/>
      <c r="H15" s="47"/>
      <c r="I15" s="62" t="s">
        <v>25</v>
      </c>
      <c r="J15" s="62"/>
      <c r="K15" s="62"/>
      <c r="L15" s="62"/>
      <c r="M15" s="62"/>
      <c r="N15" s="62"/>
      <c r="O15" s="62"/>
      <c r="P15" s="62"/>
      <c r="Q15" s="63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91.5" customHeight="1" x14ac:dyDescent="0.25">
      <c r="A16" s="9"/>
      <c r="B16" s="10">
        <v>1</v>
      </c>
      <c r="C16" s="56" t="s">
        <v>32</v>
      </c>
      <c r="D16" s="53" t="s">
        <v>30</v>
      </c>
      <c r="E16" s="51">
        <v>101666.67</v>
      </c>
      <c r="F16" s="52">
        <v>2</v>
      </c>
      <c r="G16" s="2">
        <f t="shared" ref="G16" si="7">E16*F16</f>
        <v>203333.34</v>
      </c>
      <c r="H16" s="5"/>
      <c r="I16" s="11">
        <f>B16</f>
        <v>1</v>
      </c>
      <c r="J16" s="12" t="str">
        <f t="shared" si="2"/>
        <v>Заземлитель нейтрали однополюсный ЗОН-110 УХЛ 1 (Технические характеристики согласно Приложения № 1.3 Опросной лист № 4)</v>
      </c>
      <c r="K16" s="28"/>
      <c r="L16" s="28"/>
      <c r="M16" s="14" t="str">
        <f>D16</f>
        <v>шт.</v>
      </c>
      <c r="N16" s="15">
        <f>E16</f>
        <v>101666.67</v>
      </c>
      <c r="O16" s="29"/>
      <c r="P16" s="17">
        <f>F16</f>
        <v>2</v>
      </c>
      <c r="Q16" s="30">
        <f>O16*P16</f>
        <v>0</v>
      </c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5">
      <c r="A17" s="9"/>
      <c r="B17" s="96" t="s">
        <v>16</v>
      </c>
      <c r="C17" s="97"/>
      <c r="D17" s="98"/>
      <c r="E17" s="97"/>
      <c r="F17" s="99"/>
      <c r="G17" s="48">
        <f>SUM(G16:G16)</f>
        <v>203333.34</v>
      </c>
      <c r="H17" s="45"/>
      <c r="I17" s="100" t="s">
        <v>16</v>
      </c>
      <c r="J17" s="101"/>
      <c r="K17" s="101"/>
      <c r="L17" s="101"/>
      <c r="M17" s="101"/>
      <c r="N17" s="101"/>
      <c r="O17" s="101"/>
      <c r="P17" s="102"/>
      <c r="Q17" s="49">
        <f>SUM(Q16:Q16)</f>
        <v>0</v>
      </c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1" customHeight="1" thickBot="1" x14ac:dyDescent="0.3">
      <c r="A18" s="9"/>
      <c r="B18" s="68" t="s">
        <v>5</v>
      </c>
      <c r="C18" s="69"/>
      <c r="D18" s="69"/>
      <c r="E18" s="69"/>
      <c r="F18" s="70"/>
      <c r="G18" s="31">
        <f>G17+G14</f>
        <v>17282799.460000001</v>
      </c>
      <c r="H18" s="5"/>
      <c r="I18" s="68" t="s">
        <v>5</v>
      </c>
      <c r="J18" s="69"/>
      <c r="K18" s="69"/>
      <c r="L18" s="69"/>
      <c r="M18" s="69"/>
      <c r="N18" s="69"/>
      <c r="O18" s="69"/>
      <c r="P18" s="70"/>
      <c r="Q18" s="31">
        <f>Q17+Q14</f>
        <v>0</v>
      </c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5" customHeight="1" x14ac:dyDescent="0.25">
      <c r="A19" s="9"/>
      <c r="B19" s="80" t="s">
        <v>14</v>
      </c>
      <c r="C19" s="81"/>
      <c r="D19" s="81"/>
      <c r="E19" s="81"/>
      <c r="F19" s="32">
        <v>0.2</v>
      </c>
      <c r="G19" s="54">
        <f>G18*F19</f>
        <v>3456559.8920000005</v>
      </c>
      <c r="H19" s="5"/>
      <c r="I19" s="80" t="s">
        <v>14</v>
      </c>
      <c r="J19" s="81"/>
      <c r="K19" s="81"/>
      <c r="L19" s="81"/>
      <c r="M19" s="81"/>
      <c r="N19" s="81"/>
      <c r="O19" s="81"/>
      <c r="P19" s="32">
        <v>0.2</v>
      </c>
      <c r="Q19" s="33">
        <f>Q18*P19</f>
        <v>0</v>
      </c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.75" customHeight="1" thickBot="1" x14ac:dyDescent="0.3">
      <c r="A20" s="9"/>
      <c r="B20" s="71" t="s">
        <v>6</v>
      </c>
      <c r="C20" s="72"/>
      <c r="D20" s="72"/>
      <c r="E20" s="72"/>
      <c r="F20" s="73"/>
      <c r="G20" s="55">
        <f>G18+G19</f>
        <v>20739359.352000002</v>
      </c>
      <c r="H20" s="5"/>
      <c r="I20" s="71" t="s">
        <v>6</v>
      </c>
      <c r="J20" s="72"/>
      <c r="K20" s="72"/>
      <c r="L20" s="72"/>
      <c r="M20" s="72"/>
      <c r="N20" s="72"/>
      <c r="O20" s="72"/>
      <c r="P20" s="73"/>
      <c r="Q20" s="34">
        <f>Q18+Q19</f>
        <v>0</v>
      </c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33.75" customHeight="1" x14ac:dyDescent="0.25">
      <c r="B21" s="5"/>
      <c r="C21" s="5"/>
      <c r="D21" s="5"/>
      <c r="E21" s="5"/>
      <c r="F21" s="35"/>
      <c r="G21" s="35"/>
      <c r="H21" s="3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7" ht="151.5" customHeight="1" x14ac:dyDescent="0.25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5"/>
    </row>
    <row r="23" spans="1:27" x14ac:dyDescent="0.25">
      <c r="AA23" s="5"/>
    </row>
  </sheetData>
  <mergeCells count="21">
    <mergeCell ref="I9:Q9"/>
    <mergeCell ref="I14:P14"/>
    <mergeCell ref="B17:F17"/>
    <mergeCell ref="I17:P17"/>
    <mergeCell ref="B15:G15"/>
    <mergeCell ref="I15:Q15"/>
    <mergeCell ref="B1:Q1"/>
    <mergeCell ref="B3:E3"/>
    <mergeCell ref="B18:F18"/>
    <mergeCell ref="B20:F20"/>
    <mergeCell ref="B4:G4"/>
    <mergeCell ref="B7:G7"/>
    <mergeCell ref="I20:P20"/>
    <mergeCell ref="B19:E19"/>
    <mergeCell ref="I19:O19"/>
    <mergeCell ref="I7:Q7"/>
    <mergeCell ref="I18:P18"/>
    <mergeCell ref="B14:F14"/>
    <mergeCell ref="I3:Q3"/>
    <mergeCell ref="I4:L4"/>
    <mergeCell ref="B9:G9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2" sqref="D2:D5"/>
    </sheetView>
  </sheetViews>
  <sheetFormatPr defaultRowHeight="15" x14ac:dyDescent="0.25"/>
  <sheetData>
    <row r="1" spans="1:4" x14ac:dyDescent="0.25">
      <c r="A1" s="50">
        <v>955844.4</v>
      </c>
      <c r="B1" s="1"/>
    </row>
    <row r="2" spans="1:4" x14ac:dyDescent="0.25">
      <c r="A2" s="50">
        <v>715615.38</v>
      </c>
      <c r="B2" s="1"/>
      <c r="D2" s="50">
        <v>842083.33</v>
      </c>
    </row>
    <row r="3" spans="1:4" x14ac:dyDescent="0.25">
      <c r="A3" s="50">
        <v>599500</v>
      </c>
      <c r="B3" s="1"/>
      <c r="D3" s="50">
        <v>683333.33</v>
      </c>
    </row>
    <row r="4" spans="1:4" x14ac:dyDescent="0.25">
      <c r="A4" s="50">
        <v>1287160.82</v>
      </c>
      <c r="B4" s="1"/>
      <c r="D4" s="50">
        <v>747500</v>
      </c>
    </row>
    <row r="5" spans="1:4" x14ac:dyDescent="0.25">
      <c r="A5" s="50"/>
      <c r="B5" s="1"/>
      <c r="D5" s="50">
        <v>235716.13</v>
      </c>
    </row>
    <row r="6" spans="1:4" x14ac:dyDescent="0.25">
      <c r="A6" s="50"/>
      <c r="B6" s="1"/>
    </row>
    <row r="7" spans="1:4" x14ac:dyDescent="0.25">
      <c r="A7" s="50">
        <v>826004.68</v>
      </c>
      <c r="B7" s="1"/>
    </row>
    <row r="8" spans="1:4" x14ac:dyDescent="0.25">
      <c r="A8" s="50">
        <v>455699.59</v>
      </c>
      <c r="B8" s="1"/>
    </row>
    <row r="9" spans="1:4" x14ac:dyDescent="0.25">
      <c r="A9" s="50">
        <v>836580.61</v>
      </c>
      <c r="B9" s="1"/>
    </row>
    <row r="10" spans="1:4" x14ac:dyDescent="0.25">
      <c r="A10" s="50">
        <v>814954.43</v>
      </c>
      <c r="B10" s="1"/>
    </row>
    <row r="11" spans="1:4" x14ac:dyDescent="0.25">
      <c r="A11" s="50"/>
      <c r="B11" s="1"/>
    </row>
    <row r="12" spans="1:4" x14ac:dyDescent="0.25">
      <c r="A12" s="50"/>
      <c r="B12" s="1"/>
    </row>
    <row r="13" spans="1:4" x14ac:dyDescent="0.25">
      <c r="A13" s="50"/>
      <c r="B13" s="1"/>
    </row>
    <row r="14" spans="1:4" x14ac:dyDescent="0.25">
      <c r="A14" s="50"/>
      <c r="B14" s="1"/>
    </row>
    <row r="15" spans="1:4" x14ac:dyDescent="0.25">
      <c r="A15" s="50"/>
      <c r="B15" s="1"/>
    </row>
    <row r="16" spans="1:4" x14ac:dyDescent="0.25">
      <c r="A16" s="50"/>
      <c r="B16" s="1"/>
    </row>
    <row r="17" spans="1:2" x14ac:dyDescent="0.25">
      <c r="A17" s="50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2020-09-20T23:56:36Z</dcterms:modified>
</cp:coreProperties>
</file>